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Лист1!$A$1:$M$32</definedName>
  </definedNames>
  <calcPr calcId="162913"/>
</workbook>
</file>

<file path=xl/calcChain.xml><?xml version="1.0" encoding="utf-8"?>
<calcChain xmlns="http://schemas.openxmlformats.org/spreadsheetml/2006/main">
  <c r="G16" i="1" l="1"/>
  <c r="L16" i="1"/>
  <c r="K16" i="1"/>
  <c r="J16" i="1"/>
  <c r="J13" i="1"/>
  <c r="K13" i="1"/>
  <c r="L13" i="1"/>
  <c r="J14" i="1"/>
  <c r="L14" i="1"/>
  <c r="K14" i="1" s="1"/>
  <c r="J15" i="1"/>
  <c r="L15" i="1"/>
  <c r="K15" i="1" s="1"/>
  <c r="L12" i="1"/>
  <c r="K12" i="1"/>
  <c r="J12" i="1"/>
</calcChain>
</file>

<file path=xl/sharedStrings.xml><?xml version="1.0" encoding="utf-8"?>
<sst xmlns="http://schemas.openxmlformats.org/spreadsheetml/2006/main" count="46" uniqueCount="42">
  <si>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</si>
  <si>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</si>
  <si>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</si>
  <si>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</si>
  <si>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</si>
  <si>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</si>
  <si>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</si>
  <si>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</si>
  <si>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</si>
  <si>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</si>
  <si>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</si>
  <si>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</si>
  <si>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</si>
  <si>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</si>
  <si>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</si>
  <si>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</si>
  <si>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</si>
  <si>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</si>
  <si>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</si>
  <si>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</si>
  <si>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</si>
  <si>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</si>
  <si>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</si>
  <si>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</si>
  <si>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</si>
  <si>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</si>
  <si>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</si>
  <si>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</si>
  <si>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</si>
  <si>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</si>
  <si>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</si>
  <si>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</si>
  <si>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</si>
  <si>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Мединвентарь, расходные материалы</t>
  </si>
  <si>
    <t>Комплект индивид мед защиты КИМГЗ-ФЭСТ</t>
  </si>
  <si>
    <t>ХМАО-Югра, Нижневартовский район, ПБ ЦТБ, GB24, максимальная удаленность 35 км от г. Нижневартовска</t>
  </si>
  <si>
    <t>Срок вывоза товара в течении 3-х месяцев с момента заключения договора</t>
  </si>
  <si>
    <t>Комплект индивидуальный противоожог КИП</t>
  </si>
  <si>
    <t>Набор перевязочных средств №1 ФЭСТ</t>
  </si>
  <si>
    <t>Средства индивидуальной защиты</t>
  </si>
  <si>
    <t>Респиратор Р-2</t>
  </si>
  <si>
    <t>ЛОТ № СНГ-НЛ - 03/11.25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</si>
</sst>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G17" sqref="G17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1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55" t="s">
        <v>11</v>
      </c>
      <c r="C3" s="55"/>
      <c r="D3" s="55"/>
      <c r="E3" s="55"/>
      <c r="F3" s="55"/>
      <c r="G3" s="55"/>
      <c r="I3" s="40"/>
      <c r="J3" s="25"/>
      <c r="K3" s="12"/>
    </row>
    <row r="4" spans="1:13" s="14" customFormat="1" ht="26.25" x14ac:dyDescent="0.25">
      <c r="A4" s="9"/>
      <c r="B4" s="11"/>
      <c r="C4" s="38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56" t="s">
        <v>20</v>
      </c>
      <c r="C5" s="56"/>
      <c r="D5" s="56"/>
      <c r="E5" s="56"/>
      <c r="F5" s="56"/>
      <c r="G5" s="56"/>
      <c r="H5" s="56"/>
      <c r="I5" s="56"/>
      <c r="J5" s="56"/>
      <c r="K5" s="56"/>
    </row>
    <row r="6" spans="1:13" s="16" customFormat="1" x14ac:dyDescent="0.25"/>
    <row r="7" spans="1:13" s="16" customFormat="1" ht="22.5" x14ac:dyDescent="0.3">
      <c r="A7" s="57" t="s">
        <v>41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3" s="16" customFormat="1" ht="9.7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3" s="27" customFormat="1" ht="34.5" customHeight="1" x14ac:dyDescent="0.3">
      <c r="A9" s="54" t="s">
        <v>32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 s="27" customFormat="1" ht="18.75" x14ac:dyDescent="0.3">
      <c r="D10" s="34"/>
      <c r="E10" s="46"/>
    </row>
    <row r="11" spans="1:13" s="27" customFormat="1" ht="75" x14ac:dyDescent="0.3">
      <c r="A11" s="24" t="s">
        <v>24</v>
      </c>
      <c r="B11" s="24" t="s">
        <v>0</v>
      </c>
      <c r="C11" s="26" t="s">
        <v>17</v>
      </c>
      <c r="D11" s="28" t="s">
        <v>25</v>
      </c>
      <c r="E11" s="24" t="s">
        <v>15</v>
      </c>
      <c r="F11" s="24" t="s">
        <v>1</v>
      </c>
      <c r="G11" s="24" t="s">
        <v>16</v>
      </c>
      <c r="H11" s="43" t="s">
        <v>29</v>
      </c>
      <c r="I11" s="24" t="s">
        <v>18</v>
      </c>
      <c r="J11" s="24" t="s">
        <v>22</v>
      </c>
      <c r="K11" s="24" t="s">
        <v>21</v>
      </c>
      <c r="L11" s="26" t="s">
        <v>23</v>
      </c>
      <c r="M11" s="51" t="s">
        <v>19</v>
      </c>
    </row>
    <row r="12" spans="1:13" s="27" customFormat="1" ht="63" customHeight="1" x14ac:dyDescent="0.3">
      <c r="A12" s="61" t="s">
        <v>33</v>
      </c>
      <c r="B12" s="62">
        <v>1</v>
      </c>
      <c r="C12" s="63" t="s">
        <v>34</v>
      </c>
      <c r="D12" s="64">
        <v>21124311</v>
      </c>
      <c r="E12" s="65" t="s">
        <v>35</v>
      </c>
      <c r="F12" s="66" t="s">
        <v>31</v>
      </c>
      <c r="G12" s="67">
        <v>332</v>
      </c>
      <c r="H12" s="68">
        <v>445.76</v>
      </c>
      <c r="I12" s="69"/>
      <c r="J12" s="69">
        <f>ROUND(I12*G12,2)</f>
        <v>0</v>
      </c>
      <c r="K12" s="69">
        <f>L12-J12</f>
        <v>0</v>
      </c>
      <c r="L12" s="69">
        <f>ROUND(I12*G12*1.2,2)</f>
        <v>0</v>
      </c>
      <c r="M12" s="70" t="s">
        <v>36</v>
      </c>
    </row>
    <row r="13" spans="1:13" s="27" customFormat="1" ht="63" customHeight="1" x14ac:dyDescent="0.3">
      <c r="A13" s="71"/>
      <c r="B13" s="53">
        <v>2</v>
      </c>
      <c r="C13" s="63" t="s">
        <v>37</v>
      </c>
      <c r="D13" s="64">
        <v>20476300</v>
      </c>
      <c r="E13" s="72"/>
      <c r="F13" s="66" t="s">
        <v>31</v>
      </c>
      <c r="G13" s="67">
        <v>332</v>
      </c>
      <c r="H13" s="68">
        <v>205.97</v>
      </c>
      <c r="I13" s="69"/>
      <c r="J13" s="69">
        <f t="shared" ref="J13:J15" si="0">ROUND(I13*G13,2)</f>
        <v>0</v>
      </c>
      <c r="K13" s="69">
        <f t="shared" ref="K13:K15" si="1">L13-J13</f>
        <v>0</v>
      </c>
      <c r="L13" s="69">
        <f t="shared" ref="L13:L15" si="2">ROUND(I13*G13*1.2,2)</f>
        <v>0</v>
      </c>
      <c r="M13" s="73"/>
    </row>
    <row r="14" spans="1:13" s="27" customFormat="1" ht="63" customHeight="1" x14ac:dyDescent="0.3">
      <c r="A14" s="71"/>
      <c r="B14" s="62">
        <v>3</v>
      </c>
      <c r="C14" s="74" t="s">
        <v>38</v>
      </c>
      <c r="D14" s="75">
        <v>21093609</v>
      </c>
      <c r="E14" s="72"/>
      <c r="F14" s="76" t="s">
        <v>31</v>
      </c>
      <c r="G14" s="77">
        <v>67</v>
      </c>
      <c r="H14" s="68">
        <v>1353.45</v>
      </c>
      <c r="I14" s="69"/>
      <c r="J14" s="69">
        <f t="shared" si="0"/>
        <v>0</v>
      </c>
      <c r="K14" s="69">
        <f t="shared" si="1"/>
        <v>0</v>
      </c>
      <c r="L14" s="69">
        <f t="shared" si="2"/>
        <v>0</v>
      </c>
      <c r="M14" s="78"/>
    </row>
    <row r="15" spans="1:13" s="27" customFormat="1" ht="84.75" customHeight="1" x14ac:dyDescent="0.3">
      <c r="A15" s="79" t="s">
        <v>39</v>
      </c>
      <c r="B15" s="53">
        <v>4</v>
      </c>
      <c r="C15" s="74" t="s">
        <v>40</v>
      </c>
      <c r="D15" s="75">
        <v>20464877</v>
      </c>
      <c r="E15" s="60"/>
      <c r="F15" s="76" t="s">
        <v>31</v>
      </c>
      <c r="G15" s="77">
        <v>770</v>
      </c>
      <c r="H15" s="68">
        <v>295.73</v>
      </c>
      <c r="I15" s="69"/>
      <c r="J15" s="69">
        <f t="shared" si="0"/>
        <v>0</v>
      </c>
      <c r="K15" s="69">
        <f t="shared" si="1"/>
        <v>0</v>
      </c>
      <c r="L15" s="69">
        <f t="shared" si="2"/>
        <v>0</v>
      </c>
      <c r="M15" s="80" t="s">
        <v>36</v>
      </c>
    </row>
    <row r="16" spans="1:13" ht="18.75" x14ac:dyDescent="0.3">
      <c r="A16" s="50"/>
      <c r="B16" s="50"/>
      <c r="C16" s="29" t="s">
        <v>2</v>
      </c>
      <c r="D16" s="44"/>
      <c r="E16" s="52"/>
      <c r="F16" s="30"/>
      <c r="G16" s="47">
        <f>SUBTOTAL(9,G12:G15)</f>
        <v>1501</v>
      </c>
      <c r="H16" s="49"/>
      <c r="I16" s="31"/>
      <c r="J16" s="31">
        <f>SUM(J12:J15)</f>
        <v>0</v>
      </c>
      <c r="K16" s="31">
        <f>SUM(K12:K15)</f>
        <v>0</v>
      </c>
      <c r="L16" s="31">
        <f>SUM(L12:L15)</f>
        <v>0</v>
      </c>
      <c r="M16" s="48"/>
    </row>
    <row r="17" spans="1:13" ht="18.75" x14ac:dyDescent="0.3">
      <c r="A17" s="27"/>
      <c r="B17" s="27"/>
      <c r="C17" s="27"/>
      <c r="D17" s="34"/>
      <c r="E17" s="46"/>
      <c r="F17" s="27"/>
      <c r="G17" s="27"/>
      <c r="H17" s="27"/>
      <c r="I17" s="27"/>
      <c r="J17" s="27"/>
      <c r="K17" s="27"/>
      <c r="L17" s="27"/>
      <c r="M17" s="27"/>
    </row>
    <row r="18" spans="1:13" ht="22.5" x14ac:dyDescent="0.3">
      <c r="A18" s="32" t="s">
        <v>30</v>
      </c>
      <c r="B18" s="33"/>
      <c r="C18" s="33"/>
      <c r="D18" s="35"/>
      <c r="E18" s="46"/>
      <c r="F18" s="27"/>
      <c r="G18" s="27"/>
      <c r="H18" s="27"/>
      <c r="I18" s="27"/>
      <c r="J18" s="27"/>
      <c r="K18" s="27"/>
      <c r="L18" s="27"/>
      <c r="M18" s="27"/>
    </row>
    <row r="19" spans="1:13" ht="18.75" x14ac:dyDescent="0.3">
      <c r="A19" s="27"/>
      <c r="B19" s="27"/>
      <c r="C19" s="27"/>
      <c r="D19" s="39"/>
      <c r="E19" s="27"/>
      <c r="F19" s="27"/>
      <c r="G19" s="27"/>
      <c r="H19" s="27"/>
      <c r="I19" s="27"/>
      <c r="J19" s="27"/>
      <c r="K19" s="27"/>
      <c r="L19" s="27"/>
      <c r="M19" s="27"/>
    </row>
    <row r="20" spans="1:13" ht="23.25" x14ac:dyDescent="0.25">
      <c r="A20" s="3" t="s">
        <v>28</v>
      </c>
      <c r="B20" s="11"/>
      <c r="C20" s="11"/>
      <c r="D20" s="11"/>
      <c r="E20" s="11"/>
      <c r="F20" s="11"/>
      <c r="G20" s="11"/>
      <c r="H20" s="11"/>
      <c r="I20" s="11"/>
      <c r="J20" s="11"/>
      <c r="K20" s="17"/>
      <c r="L20" s="18"/>
      <c r="M20" s="17"/>
    </row>
    <row r="21" spans="1:13" ht="18.75" x14ac:dyDescent="0.25">
      <c r="A21" s="58" t="s">
        <v>27</v>
      </c>
      <c r="B21" s="58"/>
      <c r="C21" s="58"/>
      <c r="D21" s="58"/>
      <c r="E21" s="58"/>
      <c r="F21" s="58"/>
      <c r="G21" s="59"/>
      <c r="H21" s="59"/>
      <c r="I21" s="59"/>
      <c r="J21" s="59"/>
      <c r="K21" s="59"/>
      <c r="M21" s="17"/>
    </row>
    <row r="22" spans="1:13" x14ac:dyDescent="0.25">
      <c r="A22" s="45"/>
      <c r="B22" s="45"/>
      <c r="C22" s="45"/>
      <c r="D22" s="45"/>
      <c r="E22" s="45"/>
    </row>
    <row r="23" spans="1:13" ht="18.75" x14ac:dyDescent="0.25">
      <c r="A23" s="3" t="s">
        <v>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8.75" x14ac:dyDescent="0.25">
      <c r="A24" s="2" t="s">
        <v>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20.25" x14ac:dyDescent="0.25">
      <c r="A25" s="7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0.25" x14ac:dyDescent="0.25">
      <c r="A26" s="7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3"/>
      <c r="B27" s="3"/>
      <c r="C27" s="4"/>
      <c r="D27" s="2"/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3">
      <c r="A28" s="3"/>
      <c r="B28" s="3" t="s">
        <v>26</v>
      </c>
      <c r="C28" s="19"/>
      <c r="D28" s="5" t="s">
        <v>5</v>
      </c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22"/>
      <c r="B29" s="22"/>
      <c r="C29" s="21" t="s">
        <v>6</v>
      </c>
      <c r="D29" s="20"/>
      <c r="E29" s="36" t="s">
        <v>7</v>
      </c>
      <c r="F29" s="22" t="s">
        <v>13</v>
      </c>
      <c r="G29" s="22"/>
      <c r="H29" s="22"/>
      <c r="I29" s="22"/>
      <c r="J29" s="22"/>
      <c r="K29" s="22"/>
      <c r="L29" s="22"/>
      <c r="M29" s="22"/>
    </row>
    <row r="30" spans="1:13" ht="18.75" x14ac:dyDescent="0.25">
      <c r="A30" s="3"/>
      <c r="B30" s="3"/>
      <c r="C30" s="3"/>
      <c r="D30" s="2"/>
      <c r="E30" s="3"/>
      <c r="F30" s="3"/>
      <c r="G30" s="3"/>
      <c r="H30" s="3"/>
      <c r="I30" s="3"/>
      <c r="J30" s="3"/>
      <c r="K30" s="3"/>
      <c r="L30" s="3"/>
      <c r="M30" s="3"/>
    </row>
    <row r="31" spans="1:13" ht="18.75" x14ac:dyDescent="0.25">
      <c r="A31" s="3"/>
      <c r="B31" s="3"/>
      <c r="C31" s="3" t="s">
        <v>8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8.75" x14ac:dyDescent="0.25">
      <c r="A32" s="3"/>
      <c r="B32" s="3"/>
      <c r="C32" s="6"/>
      <c r="D32" s="3"/>
      <c r="E32" s="37" t="s">
        <v>9</v>
      </c>
      <c r="F32" s="3"/>
      <c r="G32" s="3"/>
      <c r="H32" s="3"/>
      <c r="I32" s="3"/>
      <c r="J32" s="3"/>
      <c r="K32" s="3"/>
      <c r="L32" s="3"/>
      <c r="M32" s="3"/>
    </row>
  </sheetData>
  <mergeCells count="8">
    <mergeCell ref="A9:M9"/>
    <mergeCell ref="B3:G3"/>
    <mergeCell ref="B5:K5"/>
    <mergeCell ref="A7:K7"/>
    <mergeCell ref="A21:K21"/>
    <mergeCell ref="A12:A14"/>
    <mergeCell ref="E12:E15"/>
    <mergeCell ref="M12:M14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2025-11-19T06:24:35Z</dcterms:modified>
</cp:coreProperties>
</file>